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~Web Content\Final for Web_Internet_and_Sharepoint\INTRANET_ONLY\4_cat_table\November 2022\"/>
    </mc:Choice>
  </mc:AlternateContent>
  <bookViews>
    <workbookView xWindow="0" yWindow="0" windowWidth="9570" windowHeight="13605" activeTab="1"/>
  </bookViews>
  <sheets>
    <sheet name="Data Table" sheetId="3" r:id="rId1"/>
    <sheet name="Aid Code Grouping Categories" sheetId="5" r:id="rId2"/>
  </sheets>
  <definedNames>
    <definedName name="_xlnm.Print_Area" localSheetId="1">'Aid Code Grouping Categories'!$A$1:$C$11</definedName>
    <definedName name="_xlnm.Print_Titles" localSheetId="0">'Data Table'!$4:$4</definedName>
    <definedName name="TitleRegion1.a2.c9.2">'Aid Code Grouping Categories'!$A$1</definedName>
    <definedName name="TitleRegion1.a4.f63.1">'Data Table'!$A$1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<sst xmlns="http://schemas.openxmlformats.org/spreadsheetml/2006/main" count="95" uniqueCount="89">
  <si>
    <t>Alameda</t>
  </si>
  <si>
    <t>ACA Expansion Adult Age 19 to 64</t>
  </si>
  <si>
    <t>Other</t>
  </si>
  <si>
    <t>Parent/Caretaker Relative &amp; Child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</si>
  <si>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</si>
  <si>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</si>
  <si>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</si>
  <si>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</si>
  <si>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</si>
  <si>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</si>
  <si>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</si>
  <si>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</si>
  <si>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</si>
  <si>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</si>
  <si>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</si>
  <si>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</si>
  <si>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</si>
  <si>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</si>
  <si>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</si>
  <si>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</si>
  <si>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</si>
  <si>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</si>
  <si>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</si>
  <si>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</si>
  <si>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</si>
  <si>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</si>
  <si>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</si>
  <si>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</si>
  <si>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</si>
  <si>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</si>
  <si>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</si>
  <si>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</si>
  <si>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</si>
  <si>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</si>
  <si>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</si>
  <si>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</si>
  <si>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</si>
  <si>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</si>
  <si>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</si>
  <si>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</si>
  <si>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</si>
  <si>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</si>
  <si>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</si>
  <si>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</si>
  <si>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</si>
  <si>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</si>
  <si>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</si>
  <si>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</si>
  <si>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</si>
  <si>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</si>
  <si>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</si>
  <si>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</si>
  <si>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</si>
  <si>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</si>
  <si>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</si>
  <si>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</si>
  <si>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</si>
  <si>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</si>
  <si>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</si>
  <si>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</si>
  <si>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</si>
  <si>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County</t>
  </si>
  <si>
    <t>Total Eligibles</t>
  </si>
  <si>
    <t>Category</t>
  </si>
  <si>
    <t>Aid Code</t>
  </si>
  <si>
    <t>ACA Expansion Adult Age 19 to 64*</t>
  </si>
  <si>
    <t>Adoption/Foster Care</t>
  </si>
  <si>
    <t>Long Term Care (LTC)</t>
  </si>
  <si>
    <t>13, 23, 53, 63</t>
  </si>
  <si>
    <t>Seniors and Persons with Disabilities</t>
  </si>
  <si>
    <t>protect beneficiary confidentiality. </t>
  </si>
  <si>
    <t>Children's Health Insurance Program (CHIP)</t>
  </si>
  <si>
    <t xml:space="preserve">           Grouping Schema Utilized</t>
  </si>
  <si>
    <t>Sub-Category</t>
  </si>
  <si>
    <r>
      <rPr>
        <b/>
        <sz val="12"/>
        <color theme="1"/>
        <rFont val="Arial"/>
        <family val="2"/>
      </rPr>
      <t>Note</t>
    </r>
    <r>
      <rPr>
        <sz val="12"/>
        <color theme="1"/>
        <rFont val="Arial"/>
        <family val="2"/>
      </rPr>
      <t xml:space="preserve">: All cells with values of less than 11 have been masked with "--" along with neighboring cells to </t>
    </r>
  </si>
  <si>
    <t>7U, L1, L6, L7, M1, M2, P3</t>
  </si>
  <si>
    <t xml:space="preserve">03, 04, 06, 07, 2P, 2R, 2S, 2T, 2U, 40,
42, 43, 45, 46, 49, 4A, 4E, 4F, 4G, 4H,
4L, 4M, 4N, 4S, 4T, 4U, 4W, 5K, 5L
</t>
  </si>
  <si>
    <t xml:space="preserve">2C, 5C, 5D, 5E, 7X, 8P, 8R, 8X, E2, E6,
E7, H0, H1, H2, H3, H4, H5, H6, H9, M5,
T1, T2, T3, T4, T5
</t>
  </si>
  <si>
    <t xml:space="preserve">0E, 0G, 3N, 30, 32, 33, 34, 35, 37, 38,
39, 3A, 3C, 3D, 3E, 3F, 3G, 3H, 3L, 3M,
3P, 3R, 3U, 3W, 47, 54, 59, 5X, 6R, 72,
7A, 7J, 7S, 7T, 7W, 8U, 8V, H7, H8, K1,
M3, M7, P1, P2, P4, P5, P7, P9
</t>
  </si>
  <si>
    <t>Date Run</t>
  </si>
  <si>
    <t>Grand Total</t>
  </si>
  <si>
    <t>Press Tab to move to input areas, press enter to move to the next row</t>
  </si>
  <si>
    <t xml:space="preserve">10, 14, 16, 17, 18, 1E, 1H, 1X, 1Y, 20,
24, 26, 27, 28, 2E, 2H, 36, 60, 64, 66,
67, 68, 6A, 6C, 6E, 6G, 6H, 6J, 6N, 6P,
6S, 6V, 6W, 6X, 6Y, 7D, 8G
</t>
  </si>
  <si>
    <t>Other*</t>
  </si>
  <si>
    <r>
      <t>*</t>
    </r>
    <r>
      <rPr>
        <b/>
        <sz val="11"/>
        <color theme="1"/>
        <rFont val="Calibri"/>
        <family val="2"/>
        <scheme val="minor"/>
      </rPr>
      <t>Undocumented eligibles are included in the Other aid code grouping due to recent Medi-Cal policy changes.</t>
    </r>
  </si>
  <si>
    <t xml:space="preserve">01, 02, 08, 0A, 0L, 0M, 0N, 0P, 0R, 0T,
0U, 0V, 0W, 0X, 0Y, 13, 1A, 23, 2A, 2V, 44,
4K, 4V, 53, 5V, 63, 65, 71, 73, 76, 77,
7F, 7G, 7H, 7M, 7N, 7P, 7R, 7V, 81, 82,
83, 86, 87, 8E, 8L, 8W, F1, F2, F3, F4,
G0, G1, G2, G3, G4, G5, G6, G7, G8, G9,
J1, J2, J3, J4, J5, J6, J7, J8, K2, K3,
K4, K5, K6, K7, K8, K9, M9, N0, N5, N6,
N7, N8, N9, R1,V2,1U, 3T, 3V, 48, 55, 58, 5F, 5G, 5H, 5J,
5M, 5N, 5R, 5T, 5W, 5Y, 69, 6U, 70, 74,
7C, 7K, 8N, 8T, C1, C2, C3, C4, C5, C6,
C7, C8, C9, D1, D2, D3, D4, D5, D6, D7,
D8, D9, M0, M4, M6, M8, P0, P6,
P8, T0, T6, T7, T8, T9
</t>
  </si>
  <si>
    <t>Medi-Cal Certified Eligibles Data Table by County and Aid Code Group, February 2023</t>
  </si>
  <si>
    <t>(Dates Represented: November 2022)</t>
  </si>
  <si>
    <r>
      <rPr>
        <b/>
        <sz val="12"/>
        <color theme="1"/>
        <rFont val="Arial"/>
        <family val="2"/>
      </rPr>
      <t>Source:</t>
    </r>
    <r>
      <rPr>
        <sz val="12"/>
        <color theme="1"/>
        <rFont val="Arial"/>
        <family val="2"/>
      </rPr>
      <t xml:space="preserve">  Department of Health Care Services, MIS/DSS Data Warehouse (Downloaded February 2023)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</si>
</sst>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theme="4" tint="0.3999755851924192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theme="4" tint="0.79998168889431442"/>
      <name val="Arial"/>
      <family val="2"/>
    </font>
    <font>
      <b/>
      <sz val="14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theme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8"/>
      </left>
      <right style="thin">
        <color theme="0"/>
      </right>
      <top style="thin">
        <color theme="8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0" xfId="0" applyFont="1" applyAlignment="1">
      <alignment wrapText="1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" fillId="3" borderId="8" xfId="0" applyFont="1" applyFill="1" applyBorder="1" applyAlignment="1" applyProtection="1">
      <alignment vertical="center"/>
      <protection locked="0"/>
    </xf>
    <xf numFmtId="0" fontId="4" fillId="0" borderId="10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center" vertical="center" wrapText="1"/>
    </xf>
    <xf numFmtId="0" fontId="12" fillId="4" borderId="10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vertical="center" wrapText="1"/>
      <protection locked="0"/>
    </xf>
    <xf numFmtId="0" fontId="14" fillId="2" borderId="8" xfId="0" applyFont="1" applyFill="1" applyBorder="1" applyAlignment="1" applyProtection="1">
      <alignment vertical="center" wrapText="1"/>
      <protection locked="0"/>
    </xf>
    <xf numFmtId="0" fontId="14" fillId="2" borderId="6" xfId="0" applyFont="1" applyFill="1" applyBorder="1" applyAlignment="1" applyProtection="1">
      <alignment vertical="center" wrapText="1"/>
      <protection locked="0"/>
    </xf>
    <xf numFmtId="0" fontId="9" fillId="2" borderId="6" xfId="0" applyFont="1" applyFill="1" applyBorder="1" applyAlignment="1" applyProtection="1">
      <alignment vertical="center" wrapText="1"/>
      <protection locked="0"/>
    </xf>
    <xf numFmtId="0" fontId="14" fillId="2" borderId="9" xfId="0" applyFont="1" applyFill="1" applyBorder="1" applyAlignment="1" applyProtection="1">
      <alignment vertical="center" wrapText="1"/>
      <protection locked="0"/>
    </xf>
    <xf numFmtId="14" fontId="9" fillId="0" borderId="0" xfId="0" applyNumberFormat="1" applyFont="1" applyProtection="1">
      <protection locked="0"/>
    </xf>
    <xf numFmtId="0" fontId="6" fillId="3" borderId="8" xfId="0" applyFont="1" applyFill="1" applyBorder="1" applyAlignment="1" applyProtection="1">
      <alignment vertical="center"/>
    </xf>
    <xf numFmtId="0" fontId="0" fillId="0" borderId="0" xfId="0" applyProtection="1"/>
    <xf numFmtId="3" fontId="9" fillId="0" borderId="0" xfId="0" applyNumberFormat="1" applyFont="1" applyProtection="1">
      <protection locked="0"/>
    </xf>
    <xf numFmtId="3" fontId="9" fillId="0" borderId="0" xfId="0" applyNumberFormat="1" applyFont="1" applyAlignment="1" applyProtection="1">
      <alignment horizontal="right"/>
      <protection locked="0"/>
    </xf>
    <xf numFmtId="3" fontId="9" fillId="0" borderId="0" xfId="0" applyNumberFormat="1" applyFont="1" applyAlignment="1" applyProtection="1">
      <protection locked="0"/>
    </xf>
    <xf numFmtId="3" fontId="10" fillId="0" borderId="0" xfId="0" applyNumberFormat="1" applyFont="1" applyProtection="1">
      <protection locked="0"/>
    </xf>
    <xf numFmtId="0" fontId="6" fillId="3" borderId="8" xfId="0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5" borderId="13" xfId="0" applyFont="1" applyFill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1" fillId="4" borderId="10" xfId="0" applyFont="1" applyFill="1" applyBorder="1" applyAlignment="1" applyProtection="1">
      <alignment horizontal="center" vertical="top" wrapText="1"/>
      <protection locked="0"/>
    </xf>
  </cellXfs>
  <cellStyles count="2">
    <cellStyle name="Normal" xfId="0" builtinId="0"/>
    <cellStyle name="Normal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  <protection locked="0" hidden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0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vertical style="thin">
          <color indexed="64"/>
        </vertical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3" formatCode="#,##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m/d/yyyy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4:F63" totalsRowShown="0" headerRowDxfId="17" dataDxfId="16">
  <tableColumns count="6">
    <tableColumn id="7" name="Date Run" dataDxfId="15"/>
    <tableColumn id="1" name="County" dataDxfId="14"/>
    <tableColumn id="2" name="ACA Expansion Adult Age 19 to 64" dataDxfId="13"/>
    <tableColumn id="3" name="Other" dataDxfId="12"/>
    <tableColumn id="4" name="Parent/Caretaker Relative &amp; Child" dataDxfId="11"/>
    <tableColumn id="6" name="Total Eligibles" dataDxfId="10"/>
  </tableColumns>
  <tableStyleInfo name="TableStyleLight13" showFirstColumn="0" showLastColumn="0" showRowStripes="1" showColumnStripes="1"/>
  <extLst>
    <ext xmlns:x14="http://schemas.microsoft.com/office/spreadsheetml/2009/9/main" uri="{504A1905-F514-4f6f-8877-14C23A59335A}">
      <x14:table altText="County Medi-Cal Certified Eligibles - December 2019" altTextSummary="This summary table presents the number of certified eligibles by county and aid code groupings for December 2019. Please note: All cells with values of less than eleven (11) have been masked with &quot;--&quot; along with neighboring cells to protect beneficiary confidentiality. "/>
    </ext>
  </extLst>
</table>
</file>

<file path=xl/tables/table2.xml><?xml version="1.0" encoding="utf-8"?>
<table xmlns="http://schemas.openxmlformats.org/spreadsheetml/2006/main" id="2" name="Table13" displayName="Table13" ref="A2:C9" totalsRowShown="0" headerRowDxfId="9" dataDxfId="7" headerRowBorderDxfId="8" tableBorderDxfId="6" totalsRowBorderDxfId="5">
  <autoFilter ref="A2:C9">
    <filterColumn colId="0" hiddenButton="1"/>
    <filterColumn colId="1" hiddenButton="1"/>
    <filterColumn colId="2" hiddenButton="1"/>
  </autoFilter>
  <tableColumns count="3">
    <tableColumn id="1" name="Category" dataDxfId="4"/>
    <tableColumn id="2" name="Sub-Category" dataDxfId="3"/>
    <tableColumn id="3" name="Aid Code" dataDxfId="2"/>
  </tableColumns>
  <tableStyleInfo name="TableStyleLight9" showFirstColumn="0" showLastColumn="0" showRowStripes="0" showColumnStripes="0"/>
  <extLst>
    <ext xmlns:x14="http://schemas.microsoft.com/office/spreadsheetml/2009/9/main" uri="{504A1905-F514-4f6f-8877-14C23A59335A}">
      <x14:table altText="Grouping Schema Utilized" altTextSummary="This table shows the aid codes group in the following categories: ACA Expansion Age 19 to 64, Parent/Caretaker Relative/Child, Undocumented, and Other. 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zoomScaleNormal="100" workbookViewId="0">
      <selection activeCell="A65" sqref="A65"/>
    </sheetView>
  </sheetViews>
  <sheetFormatPr defaultColWidth="0" defaultRowHeight="15" zeroHeight="1" x14ac:dyDescent="0.25"/>
  <cols>
    <col min="1" max="1" width="16.5703125" customWidth="1"/>
    <col min="2" max="2" width="22.7109375" customWidth="1"/>
    <col min="3" max="3" width="21.140625" bestFit="1" customWidth="1"/>
    <col min="4" max="4" width="11.42578125" bestFit="1" customWidth="1"/>
    <col min="5" max="5" width="20.42578125" customWidth="1"/>
    <col min="6" max="6" width="17.7109375" customWidth="1"/>
    <col min="7" max="7" width="13.42578125" hidden="1" customWidth="1"/>
    <col min="8" max="8" width="15.42578125" hidden="1" customWidth="1"/>
    <col min="9" max="9" width="15.42578125" hidden="1"/>
    <col min="10" max="16384" width="9.140625" hidden="1"/>
  </cols>
  <sheetData>
    <row r="1" spans="1:6" ht="15.75" x14ac:dyDescent="0.25">
      <c r="A1" s="35" t="s">
        <v>81</v>
      </c>
      <c r="B1" s="24"/>
      <c r="C1" s="24"/>
      <c r="D1" s="24"/>
      <c r="E1" s="24"/>
      <c r="F1" s="24"/>
    </row>
    <row r="2" spans="1:6" ht="15.75" x14ac:dyDescent="0.25">
      <c r="A2" s="3" t="s">
        <v>86</v>
      </c>
      <c r="B2" s="24"/>
      <c r="C2" s="24"/>
      <c r="D2" s="24"/>
      <c r="E2" s="24"/>
      <c r="F2" s="24"/>
    </row>
    <row r="3" spans="1:6" ht="15.75" x14ac:dyDescent="0.25">
      <c r="A3" s="3" t="s">
        <v>87</v>
      </c>
      <c r="B3" s="24"/>
      <c r="C3" s="24"/>
      <c r="D3" s="24"/>
      <c r="E3" s="24"/>
      <c r="F3" s="24"/>
    </row>
    <row r="4" spans="1:6" ht="31.5" customHeight="1" x14ac:dyDescent="0.25">
      <c r="A4" s="31" t="s">
        <v>79</v>
      </c>
      <c r="B4" s="32" t="s">
        <v>61</v>
      </c>
      <c r="C4" s="33" t="s">
        <v>1</v>
      </c>
      <c r="D4" s="33" t="s">
        <v>2</v>
      </c>
      <c r="E4" s="33" t="s">
        <v>3</v>
      </c>
      <c r="F4" s="34" t="s">
        <v>62</v>
      </c>
    </row>
    <row r="5" spans="1:6" ht="15.75" x14ac:dyDescent="0.25">
      <c r="A5" s="22">
        <v>44971</v>
      </c>
      <c r="B5" s="2" t="s">
        <v>0</v>
      </c>
      <c r="C5" s="25">
        <v>174694</v>
      </c>
      <c r="D5" s="25">
        <v>156113</v>
      </c>
      <c r="E5" s="25">
        <v>160166</v>
      </c>
      <c r="F5" s="25">
        <v>490973</v>
      </c>
    </row>
    <row r="6" spans="1:6" ht="15.75" x14ac:dyDescent="0.25">
      <c r="A6" s="22">
        <v>44971</v>
      </c>
      <c r="B6" s="2" t="s">
        <v>4</v>
      </c>
      <c r="C6" s="25">
        <v>116</v>
      </c>
      <c r="D6" s="25">
        <v>95</v>
      </c>
      <c r="E6" s="25">
        <v>122</v>
      </c>
      <c r="F6" s="25">
        <v>333</v>
      </c>
    </row>
    <row r="7" spans="1:6" ht="15.75" x14ac:dyDescent="0.25">
      <c r="A7" s="22">
        <v>44971</v>
      </c>
      <c r="B7" s="2" t="s">
        <v>5</v>
      </c>
      <c r="C7" s="25">
        <v>3225</v>
      </c>
      <c r="D7" s="25">
        <v>2715</v>
      </c>
      <c r="E7" s="25">
        <v>3977</v>
      </c>
      <c r="F7" s="25">
        <v>9917</v>
      </c>
    </row>
    <row r="8" spans="1:6" ht="15.75" x14ac:dyDescent="0.25">
      <c r="A8" s="22">
        <v>44971</v>
      </c>
      <c r="B8" s="2" t="s">
        <v>6</v>
      </c>
      <c r="C8" s="25">
        <v>28766</v>
      </c>
      <c r="D8" s="25">
        <v>24541</v>
      </c>
      <c r="E8" s="25">
        <v>33402</v>
      </c>
      <c r="F8" s="25">
        <v>86709</v>
      </c>
    </row>
    <row r="9" spans="1:6" ht="15.75" x14ac:dyDescent="0.25">
      <c r="A9" s="22">
        <v>44971</v>
      </c>
      <c r="B9" s="2" t="s">
        <v>7</v>
      </c>
      <c r="C9" s="25">
        <v>5010</v>
      </c>
      <c r="D9" s="25">
        <v>3883</v>
      </c>
      <c r="E9" s="25">
        <v>5711</v>
      </c>
      <c r="F9" s="25">
        <v>14604</v>
      </c>
    </row>
    <row r="10" spans="1:6" ht="15.75" x14ac:dyDescent="0.25">
      <c r="A10" s="22">
        <v>44971</v>
      </c>
      <c r="B10" s="2" t="s">
        <v>8</v>
      </c>
      <c r="C10" s="25">
        <v>2880</v>
      </c>
      <c r="D10" s="25">
        <v>3661</v>
      </c>
      <c r="E10" s="25">
        <v>5059</v>
      </c>
      <c r="F10" s="25">
        <v>11600</v>
      </c>
    </row>
    <row r="11" spans="1:6" ht="15.75" x14ac:dyDescent="0.25">
      <c r="A11" s="22">
        <v>44971</v>
      </c>
      <c r="B11" s="2" t="s">
        <v>9</v>
      </c>
      <c r="C11" s="25">
        <v>108087</v>
      </c>
      <c r="D11" s="25">
        <v>94874</v>
      </c>
      <c r="E11" s="25">
        <v>125211</v>
      </c>
      <c r="F11" s="25">
        <v>328172</v>
      </c>
    </row>
    <row r="12" spans="1:6" ht="15.75" x14ac:dyDescent="0.25">
      <c r="A12" s="22">
        <v>44971</v>
      </c>
      <c r="B12" s="2" t="s">
        <v>10</v>
      </c>
      <c r="C12" s="25">
        <v>3882</v>
      </c>
      <c r="D12" s="25">
        <v>4373</v>
      </c>
      <c r="E12" s="25">
        <v>4879</v>
      </c>
      <c r="F12" s="25">
        <v>13134</v>
      </c>
    </row>
    <row r="13" spans="1:6" ht="15.75" x14ac:dyDescent="0.25">
      <c r="A13" s="22">
        <v>44971</v>
      </c>
      <c r="B13" s="2" t="s">
        <v>11</v>
      </c>
      <c r="C13" s="25">
        <v>15961</v>
      </c>
      <c r="D13" s="25">
        <v>12538</v>
      </c>
      <c r="E13" s="25">
        <v>15730</v>
      </c>
      <c r="F13" s="25">
        <v>44229</v>
      </c>
    </row>
    <row r="14" spans="1:6" ht="15.75" x14ac:dyDescent="0.25">
      <c r="A14" s="22">
        <v>44971</v>
      </c>
      <c r="B14" s="2" t="s">
        <v>12</v>
      </c>
      <c r="C14" s="25">
        <v>153648</v>
      </c>
      <c r="D14" s="25">
        <v>138787</v>
      </c>
      <c r="E14" s="25">
        <v>258961</v>
      </c>
      <c r="F14" s="25">
        <v>551396</v>
      </c>
    </row>
    <row r="15" spans="1:6" ht="15.75" x14ac:dyDescent="0.25">
      <c r="A15" s="22">
        <v>44971</v>
      </c>
      <c r="B15" s="2" t="s">
        <v>13</v>
      </c>
      <c r="C15" s="25">
        <v>3564</v>
      </c>
      <c r="D15" s="25">
        <v>4407</v>
      </c>
      <c r="E15" s="25">
        <v>6593</v>
      </c>
      <c r="F15" s="25">
        <v>14564</v>
      </c>
    </row>
    <row r="16" spans="1:6" ht="15.75" x14ac:dyDescent="0.25">
      <c r="A16" s="22">
        <v>44971</v>
      </c>
      <c r="B16" s="2" t="s">
        <v>14</v>
      </c>
      <c r="C16" s="25">
        <v>24167</v>
      </c>
      <c r="D16" s="25">
        <v>15914</v>
      </c>
      <c r="E16" s="25">
        <v>23769</v>
      </c>
      <c r="F16" s="25">
        <v>63850</v>
      </c>
    </row>
    <row r="17" spans="1:6" ht="15.75" x14ac:dyDescent="0.25">
      <c r="A17" s="22">
        <v>44971</v>
      </c>
      <c r="B17" s="2" t="s">
        <v>15</v>
      </c>
      <c r="C17" s="25">
        <v>29344</v>
      </c>
      <c r="D17" s="25">
        <v>32245</v>
      </c>
      <c r="E17" s="25">
        <v>47882</v>
      </c>
      <c r="F17" s="25">
        <v>109471</v>
      </c>
    </row>
    <row r="18" spans="1:6" ht="15.75" x14ac:dyDescent="0.25">
      <c r="A18" s="22">
        <v>44971</v>
      </c>
      <c r="B18" s="2" t="s">
        <v>16</v>
      </c>
      <c r="C18" s="25">
        <v>2229</v>
      </c>
      <c r="D18" s="25">
        <v>1910</v>
      </c>
      <c r="E18" s="25">
        <v>2561</v>
      </c>
      <c r="F18" s="25">
        <v>6700</v>
      </c>
    </row>
    <row r="19" spans="1:6" ht="15.75" x14ac:dyDescent="0.25">
      <c r="A19" s="22">
        <v>44971</v>
      </c>
      <c r="B19" s="2" t="s">
        <v>17</v>
      </c>
      <c r="C19" s="25">
        <v>140599</v>
      </c>
      <c r="D19" s="25">
        <v>126212</v>
      </c>
      <c r="E19" s="25">
        <v>238963</v>
      </c>
      <c r="F19" s="25">
        <v>505774</v>
      </c>
    </row>
    <row r="20" spans="1:6" ht="15.75" x14ac:dyDescent="0.25">
      <c r="A20" s="22">
        <v>44971</v>
      </c>
      <c r="B20" s="2" t="s">
        <v>18</v>
      </c>
      <c r="C20" s="25">
        <v>19768</v>
      </c>
      <c r="D20" s="25">
        <v>18238</v>
      </c>
      <c r="E20" s="25">
        <v>32371</v>
      </c>
      <c r="F20" s="25">
        <v>70377</v>
      </c>
    </row>
    <row r="21" spans="1:6" ht="15.75" x14ac:dyDescent="0.25">
      <c r="A21" s="22">
        <v>44971</v>
      </c>
      <c r="B21" s="2" t="s">
        <v>19</v>
      </c>
      <c r="C21" s="25">
        <v>11131</v>
      </c>
      <c r="D21" s="25">
        <v>11117</v>
      </c>
      <c r="E21" s="25">
        <v>14812</v>
      </c>
      <c r="F21" s="25">
        <v>37060</v>
      </c>
    </row>
    <row r="22" spans="1:6" ht="15.75" x14ac:dyDescent="0.25">
      <c r="A22" s="22">
        <v>44971</v>
      </c>
      <c r="B22" s="2" t="s">
        <v>20</v>
      </c>
      <c r="C22" s="25">
        <v>2737</v>
      </c>
      <c r="D22" s="25">
        <v>2821</v>
      </c>
      <c r="E22" s="25">
        <v>4089</v>
      </c>
      <c r="F22" s="25">
        <v>9647</v>
      </c>
    </row>
    <row r="23" spans="1:6" ht="15.75" x14ac:dyDescent="0.25">
      <c r="A23" s="22">
        <v>44971</v>
      </c>
      <c r="B23" s="2" t="s">
        <v>21</v>
      </c>
      <c r="C23" s="25">
        <v>1590806</v>
      </c>
      <c r="D23" s="25">
        <v>1476591</v>
      </c>
      <c r="E23" s="25">
        <v>1492485</v>
      </c>
      <c r="F23" s="25">
        <v>4559882</v>
      </c>
    </row>
    <row r="24" spans="1:6" ht="15.75" x14ac:dyDescent="0.25">
      <c r="A24" s="22">
        <v>44971</v>
      </c>
      <c r="B24" s="2" t="s">
        <v>22</v>
      </c>
      <c r="C24" s="25">
        <v>23945</v>
      </c>
      <c r="D24" s="25">
        <v>21225</v>
      </c>
      <c r="E24" s="25">
        <v>40969</v>
      </c>
      <c r="F24" s="25">
        <v>86139</v>
      </c>
    </row>
    <row r="25" spans="1:6" ht="15.75" x14ac:dyDescent="0.25">
      <c r="A25" s="22">
        <v>44971</v>
      </c>
      <c r="B25" s="2" t="s">
        <v>23</v>
      </c>
      <c r="C25" s="25">
        <v>21413</v>
      </c>
      <c r="D25" s="25">
        <v>16608</v>
      </c>
      <c r="E25" s="25">
        <v>19524</v>
      </c>
      <c r="F25" s="25">
        <v>57545</v>
      </c>
    </row>
    <row r="26" spans="1:6" ht="15.75" x14ac:dyDescent="0.25">
      <c r="A26" s="22">
        <v>44971</v>
      </c>
      <c r="B26" s="2" t="s">
        <v>24</v>
      </c>
      <c r="C26" s="26">
        <v>2331</v>
      </c>
      <c r="D26" s="26">
        <v>1512</v>
      </c>
      <c r="E26" s="26">
        <v>2431</v>
      </c>
      <c r="F26" s="25">
        <v>6274</v>
      </c>
    </row>
    <row r="27" spans="1:6" ht="15.75" x14ac:dyDescent="0.25">
      <c r="A27" s="22">
        <v>44971</v>
      </c>
      <c r="B27" s="2" t="s">
        <v>25</v>
      </c>
      <c r="C27" s="25">
        <v>14992</v>
      </c>
      <c r="D27" s="25">
        <v>12179</v>
      </c>
      <c r="E27" s="25">
        <v>17351</v>
      </c>
      <c r="F27" s="25">
        <v>44522</v>
      </c>
    </row>
    <row r="28" spans="1:6" ht="15.75" x14ac:dyDescent="0.25">
      <c r="A28" s="22">
        <v>44971</v>
      </c>
      <c r="B28" s="2" t="s">
        <v>26</v>
      </c>
      <c r="C28" s="25">
        <v>42959</v>
      </c>
      <c r="D28" s="25">
        <v>43277</v>
      </c>
      <c r="E28" s="25">
        <v>72547</v>
      </c>
      <c r="F28" s="25">
        <v>158783</v>
      </c>
    </row>
    <row r="29" spans="1:6" ht="15.75" x14ac:dyDescent="0.25">
      <c r="A29" s="22">
        <v>44971</v>
      </c>
      <c r="B29" s="2" t="s">
        <v>27</v>
      </c>
      <c r="C29" s="26">
        <v>1169</v>
      </c>
      <c r="D29" s="25">
        <v>1228</v>
      </c>
      <c r="E29" s="25">
        <v>1611</v>
      </c>
      <c r="F29" s="25">
        <v>4008</v>
      </c>
    </row>
    <row r="30" spans="1:6" ht="15.75" x14ac:dyDescent="0.25">
      <c r="A30" s="22">
        <v>44971</v>
      </c>
      <c r="B30" s="2" t="s">
        <v>28</v>
      </c>
      <c r="C30" s="25">
        <v>1556</v>
      </c>
      <c r="D30" s="26">
        <v>1044</v>
      </c>
      <c r="E30" s="25">
        <v>1344</v>
      </c>
      <c r="F30" s="25">
        <v>3944</v>
      </c>
    </row>
    <row r="31" spans="1:6" ht="15.75" x14ac:dyDescent="0.25">
      <c r="A31" s="22">
        <v>44971</v>
      </c>
      <c r="B31" s="2" t="s">
        <v>29</v>
      </c>
      <c r="C31" s="25">
        <v>55314</v>
      </c>
      <c r="D31" s="25">
        <v>73210</v>
      </c>
      <c r="E31" s="25">
        <v>94660</v>
      </c>
      <c r="F31" s="25">
        <v>223184</v>
      </c>
    </row>
    <row r="32" spans="1:6" ht="15.75" x14ac:dyDescent="0.25">
      <c r="A32" s="22">
        <v>44971</v>
      </c>
      <c r="B32" s="2" t="s">
        <v>30</v>
      </c>
      <c r="C32" s="25">
        <v>11959</v>
      </c>
      <c r="D32" s="25">
        <v>13622</v>
      </c>
      <c r="E32" s="25">
        <v>13322</v>
      </c>
      <c r="F32" s="25">
        <v>38903</v>
      </c>
    </row>
    <row r="33" spans="1:6" ht="15.75" x14ac:dyDescent="0.25">
      <c r="A33" s="22">
        <v>44971</v>
      </c>
      <c r="B33" s="2" t="s">
        <v>31</v>
      </c>
      <c r="C33" s="25">
        <v>11109</v>
      </c>
      <c r="D33" s="25">
        <v>8321</v>
      </c>
      <c r="E33" s="25">
        <v>10118</v>
      </c>
      <c r="F33" s="25">
        <v>29548</v>
      </c>
    </row>
    <row r="34" spans="1:6" ht="15.75" x14ac:dyDescent="0.25">
      <c r="A34" s="22">
        <v>44971</v>
      </c>
      <c r="B34" s="2" t="s">
        <v>32</v>
      </c>
      <c r="C34" s="25">
        <v>375263</v>
      </c>
      <c r="D34" s="25">
        <v>338101</v>
      </c>
      <c r="E34" s="25">
        <v>337229</v>
      </c>
      <c r="F34" s="25">
        <v>1050593</v>
      </c>
    </row>
    <row r="35" spans="1:6" ht="15.75" x14ac:dyDescent="0.25">
      <c r="A35" s="22">
        <v>44971</v>
      </c>
      <c r="B35" s="2" t="s">
        <v>33</v>
      </c>
      <c r="C35" s="25">
        <v>25131</v>
      </c>
      <c r="D35" s="25">
        <v>24350</v>
      </c>
      <c r="E35" s="25">
        <v>28764</v>
      </c>
      <c r="F35" s="25">
        <v>78245</v>
      </c>
    </row>
    <row r="36" spans="1:6" ht="15.75" x14ac:dyDescent="0.25">
      <c r="A36" s="22">
        <v>44971</v>
      </c>
      <c r="B36" s="2" t="s">
        <v>34</v>
      </c>
      <c r="C36" s="25">
        <v>2336</v>
      </c>
      <c r="D36" s="26">
        <v>1954</v>
      </c>
      <c r="E36" s="25">
        <v>2679</v>
      </c>
      <c r="F36" s="25">
        <v>6969</v>
      </c>
    </row>
    <row r="37" spans="1:6" ht="15.75" x14ac:dyDescent="0.25">
      <c r="A37" s="22">
        <v>44971</v>
      </c>
      <c r="B37" s="2" t="s">
        <v>35</v>
      </c>
      <c r="C37" s="25">
        <v>318981</v>
      </c>
      <c r="D37" s="25">
        <v>267195</v>
      </c>
      <c r="E37" s="25">
        <v>434020</v>
      </c>
      <c r="F37" s="25">
        <v>1020196</v>
      </c>
    </row>
    <row r="38" spans="1:6" ht="15.75" x14ac:dyDescent="0.25">
      <c r="A38" s="22">
        <v>44971</v>
      </c>
      <c r="B38" s="2" t="s">
        <v>36</v>
      </c>
      <c r="C38" s="25">
        <v>199757</v>
      </c>
      <c r="D38" s="25">
        <v>181510</v>
      </c>
      <c r="E38" s="25">
        <v>267455</v>
      </c>
      <c r="F38" s="25">
        <v>648722</v>
      </c>
    </row>
    <row r="39" spans="1:6" ht="15.75" x14ac:dyDescent="0.25">
      <c r="A39" s="22">
        <v>44971</v>
      </c>
      <c r="B39" s="2" t="s">
        <v>37</v>
      </c>
      <c r="C39" s="25">
        <v>6442</v>
      </c>
      <c r="D39" s="25">
        <v>5799</v>
      </c>
      <c r="E39" s="25">
        <v>9496</v>
      </c>
      <c r="F39" s="25">
        <v>21737</v>
      </c>
    </row>
    <row r="40" spans="1:6" ht="15.75" x14ac:dyDescent="0.25">
      <c r="A40" s="22">
        <v>44971</v>
      </c>
      <c r="B40" s="2" t="s">
        <v>38</v>
      </c>
      <c r="C40" s="25">
        <v>308372</v>
      </c>
      <c r="D40" s="25">
        <v>257168</v>
      </c>
      <c r="E40" s="25">
        <v>437377</v>
      </c>
      <c r="F40" s="25">
        <v>1002917</v>
      </c>
    </row>
    <row r="41" spans="1:6" ht="15.75" x14ac:dyDescent="0.25">
      <c r="A41" s="22">
        <v>44971</v>
      </c>
      <c r="B41" s="2" t="s">
        <v>39</v>
      </c>
      <c r="C41" s="25">
        <v>374062</v>
      </c>
      <c r="D41" s="25">
        <v>278872</v>
      </c>
      <c r="E41" s="25">
        <v>399441</v>
      </c>
      <c r="F41" s="25">
        <v>1052375</v>
      </c>
    </row>
    <row r="42" spans="1:6" ht="15.75" x14ac:dyDescent="0.25">
      <c r="A42" s="22">
        <v>44971</v>
      </c>
      <c r="B42" s="2" t="s">
        <v>40</v>
      </c>
      <c r="C42" s="25">
        <v>98171</v>
      </c>
      <c r="D42" s="25">
        <v>89813</v>
      </c>
      <c r="E42" s="25">
        <v>61379</v>
      </c>
      <c r="F42" s="25">
        <v>249363</v>
      </c>
    </row>
    <row r="43" spans="1:6" ht="15.75" x14ac:dyDescent="0.25">
      <c r="A43" s="22">
        <v>44971</v>
      </c>
      <c r="B43" s="2" t="s">
        <v>41</v>
      </c>
      <c r="C43" s="25">
        <v>92793</v>
      </c>
      <c r="D43" s="25">
        <v>98629</v>
      </c>
      <c r="E43" s="25">
        <v>145356</v>
      </c>
      <c r="F43" s="25">
        <v>336778</v>
      </c>
    </row>
    <row r="44" spans="1:6" ht="15.75" x14ac:dyDescent="0.25">
      <c r="A44" s="22">
        <v>44971</v>
      </c>
      <c r="B44" s="2" t="s">
        <v>42</v>
      </c>
      <c r="C44" s="25">
        <v>24697</v>
      </c>
      <c r="D44" s="25">
        <v>20778</v>
      </c>
      <c r="E44" s="25">
        <v>25986</v>
      </c>
      <c r="F44" s="25">
        <v>71461</v>
      </c>
    </row>
    <row r="45" spans="1:6" ht="15.75" x14ac:dyDescent="0.25">
      <c r="A45" s="22">
        <v>44971</v>
      </c>
      <c r="B45" s="2" t="s">
        <v>43</v>
      </c>
      <c r="C45" s="25">
        <v>63005</v>
      </c>
      <c r="D45" s="25">
        <v>54250</v>
      </c>
      <c r="E45" s="25">
        <v>52853</v>
      </c>
      <c r="F45" s="25">
        <v>170108</v>
      </c>
    </row>
    <row r="46" spans="1:6" ht="15.75" x14ac:dyDescent="0.25">
      <c r="A46" s="22">
        <v>44971</v>
      </c>
      <c r="B46" s="2" t="s">
        <v>44</v>
      </c>
      <c r="C46" s="25">
        <v>52772</v>
      </c>
      <c r="D46" s="25">
        <v>52515</v>
      </c>
      <c r="E46" s="25">
        <v>71777</v>
      </c>
      <c r="F46" s="25">
        <v>177064</v>
      </c>
    </row>
    <row r="47" spans="1:6" ht="15.75" x14ac:dyDescent="0.25">
      <c r="A47" s="22">
        <v>44971</v>
      </c>
      <c r="B47" s="2" t="s">
        <v>45</v>
      </c>
      <c r="C47" s="25">
        <v>167440</v>
      </c>
      <c r="D47" s="25">
        <v>163032</v>
      </c>
      <c r="E47" s="25">
        <v>148392</v>
      </c>
      <c r="F47" s="25">
        <v>478864</v>
      </c>
    </row>
    <row r="48" spans="1:6" ht="15.75" x14ac:dyDescent="0.25">
      <c r="A48" s="22">
        <v>44971</v>
      </c>
      <c r="B48" s="2" t="s">
        <v>46</v>
      </c>
      <c r="C48" s="25">
        <v>30497</v>
      </c>
      <c r="D48" s="25">
        <v>24643</v>
      </c>
      <c r="E48" s="25">
        <v>33012</v>
      </c>
      <c r="F48" s="25">
        <v>88152</v>
      </c>
    </row>
    <row r="49" spans="1:6" ht="15.75" x14ac:dyDescent="0.25">
      <c r="A49" s="22">
        <v>44971</v>
      </c>
      <c r="B49" s="2" t="s">
        <v>47</v>
      </c>
      <c r="C49" s="25">
        <v>21202</v>
      </c>
      <c r="D49" s="25">
        <v>23072</v>
      </c>
      <c r="E49" s="25">
        <v>29973</v>
      </c>
      <c r="F49" s="25">
        <v>74247</v>
      </c>
    </row>
    <row r="50" spans="1:6" ht="15.75" x14ac:dyDescent="0.25">
      <c r="A50" s="22">
        <v>44971</v>
      </c>
      <c r="B50" s="2" t="s">
        <v>48</v>
      </c>
      <c r="C50" s="26">
        <v>260</v>
      </c>
      <c r="D50" s="26">
        <v>280</v>
      </c>
      <c r="E50" s="26">
        <v>317</v>
      </c>
      <c r="F50" s="25">
        <v>857</v>
      </c>
    </row>
    <row r="51" spans="1:6" ht="15.75" x14ac:dyDescent="0.25">
      <c r="A51" s="22">
        <v>44971</v>
      </c>
      <c r="B51" s="2" t="s">
        <v>49</v>
      </c>
      <c r="C51" s="25">
        <v>6581</v>
      </c>
      <c r="D51" s="25">
        <v>6015</v>
      </c>
      <c r="E51" s="25">
        <v>7880</v>
      </c>
      <c r="F51" s="25">
        <v>20476</v>
      </c>
    </row>
    <row r="52" spans="1:6" ht="15.75" x14ac:dyDescent="0.25">
      <c r="A52" s="22">
        <v>44971</v>
      </c>
      <c r="B52" s="2" t="s">
        <v>50</v>
      </c>
      <c r="C52" s="25">
        <v>46408</v>
      </c>
      <c r="D52" s="25">
        <v>40390</v>
      </c>
      <c r="E52" s="25">
        <v>58264</v>
      </c>
      <c r="F52" s="25">
        <v>145062</v>
      </c>
    </row>
    <row r="53" spans="1:6" ht="15.75" x14ac:dyDescent="0.25">
      <c r="A53" s="22">
        <v>44971</v>
      </c>
      <c r="B53" s="2" t="s">
        <v>51</v>
      </c>
      <c r="C53" s="25">
        <v>48589</v>
      </c>
      <c r="D53" s="25">
        <v>44349</v>
      </c>
      <c r="E53" s="25">
        <v>48061</v>
      </c>
      <c r="F53" s="25">
        <v>140999</v>
      </c>
    </row>
    <row r="54" spans="1:6" ht="15.75" x14ac:dyDescent="0.25">
      <c r="A54" s="22">
        <v>44971</v>
      </c>
      <c r="B54" s="2" t="s">
        <v>52</v>
      </c>
      <c r="C54" s="25">
        <v>79000</v>
      </c>
      <c r="D54" s="25">
        <v>72235</v>
      </c>
      <c r="E54" s="25">
        <v>118828</v>
      </c>
      <c r="F54" s="25">
        <v>270063</v>
      </c>
    </row>
    <row r="55" spans="1:6" ht="15.75" x14ac:dyDescent="0.25">
      <c r="A55" s="22">
        <v>44971</v>
      </c>
      <c r="B55" s="2" t="s">
        <v>53</v>
      </c>
      <c r="C55" s="25">
        <v>12823</v>
      </c>
      <c r="D55" s="25">
        <v>13325</v>
      </c>
      <c r="E55" s="25">
        <v>20847</v>
      </c>
      <c r="F55" s="25">
        <v>46995</v>
      </c>
    </row>
    <row r="56" spans="1:6" ht="15.75" x14ac:dyDescent="0.25">
      <c r="A56" s="22">
        <v>44971</v>
      </c>
      <c r="B56" s="2" t="s">
        <v>54</v>
      </c>
      <c r="C56" s="25">
        <v>8576</v>
      </c>
      <c r="D56" s="25">
        <v>9750</v>
      </c>
      <c r="E56" s="25">
        <v>14320</v>
      </c>
      <c r="F56" s="25">
        <v>32646</v>
      </c>
    </row>
    <row r="57" spans="1:6" ht="15.75" x14ac:dyDescent="0.25">
      <c r="A57" s="22">
        <v>44971</v>
      </c>
      <c r="B57" s="2" t="s">
        <v>55</v>
      </c>
      <c r="C57" s="26">
        <v>2189</v>
      </c>
      <c r="D57" s="26">
        <v>1607</v>
      </c>
      <c r="E57" s="26">
        <v>2384</v>
      </c>
      <c r="F57" s="25">
        <v>6180</v>
      </c>
    </row>
    <row r="58" spans="1:6" ht="15.75" x14ac:dyDescent="0.25">
      <c r="A58" s="22">
        <v>44971</v>
      </c>
      <c r="B58" s="2" t="s">
        <v>56</v>
      </c>
      <c r="C58" s="25">
        <v>79409</v>
      </c>
      <c r="D58" s="27">
        <v>71957</v>
      </c>
      <c r="E58" s="25">
        <v>140462</v>
      </c>
      <c r="F58" s="25">
        <v>291828</v>
      </c>
    </row>
    <row r="59" spans="1:6" ht="15.75" x14ac:dyDescent="0.25">
      <c r="A59" s="22">
        <v>44971</v>
      </c>
      <c r="B59" s="2" t="s">
        <v>57</v>
      </c>
      <c r="C59" s="25">
        <v>5435</v>
      </c>
      <c r="D59" s="25">
        <v>4818</v>
      </c>
      <c r="E59" s="25">
        <v>5829</v>
      </c>
      <c r="F59" s="25">
        <v>16082</v>
      </c>
    </row>
    <row r="60" spans="1:6" ht="15.75" x14ac:dyDescent="0.25">
      <c r="A60" s="22">
        <v>44971</v>
      </c>
      <c r="B60" s="2" t="s">
        <v>58</v>
      </c>
      <c r="C60" s="25">
        <v>87698</v>
      </c>
      <c r="D60" s="25">
        <v>80493</v>
      </c>
      <c r="E60" s="25">
        <v>98736</v>
      </c>
      <c r="F60" s="25">
        <v>266927</v>
      </c>
    </row>
    <row r="61" spans="1:6" ht="15.75" x14ac:dyDescent="0.25">
      <c r="A61" s="22">
        <v>44971</v>
      </c>
      <c r="B61" s="2" t="s">
        <v>59</v>
      </c>
      <c r="C61" s="25">
        <v>21056</v>
      </c>
      <c r="D61" s="25">
        <v>19907</v>
      </c>
      <c r="E61" s="25">
        <v>23633</v>
      </c>
      <c r="F61" s="25">
        <v>64596</v>
      </c>
    </row>
    <row r="62" spans="1:6" ht="15.75" x14ac:dyDescent="0.25">
      <c r="A62" s="22">
        <v>44971</v>
      </c>
      <c r="B62" s="2" t="s">
        <v>60</v>
      </c>
      <c r="C62" s="25">
        <v>10730</v>
      </c>
      <c r="D62" s="25">
        <v>10415</v>
      </c>
      <c r="E62" s="25">
        <v>17548</v>
      </c>
      <c r="F62" s="25">
        <v>38693</v>
      </c>
    </row>
    <row r="63" spans="1:6" ht="15.75" x14ac:dyDescent="0.25">
      <c r="A63" s="22">
        <v>44971</v>
      </c>
      <c r="B63" s="3" t="s">
        <v>80</v>
      </c>
      <c r="C63" s="28">
        <v>5077036</v>
      </c>
      <c r="D63" s="28">
        <v>4580483</v>
      </c>
      <c r="E63" s="28">
        <v>5792918</v>
      </c>
      <c r="F63" s="28">
        <v>15450437</v>
      </c>
    </row>
    <row r="64" spans="1:6" hidden="1" x14ac:dyDescent="0.25"/>
    <row r="65" spans="1:1" ht="15.75" x14ac:dyDescent="0.25">
      <c r="A65" s="30" t="s">
        <v>88</v>
      </c>
    </row>
    <row r="66" spans="1:1" ht="15.75" x14ac:dyDescent="0.25">
      <c r="A66" s="2" t="s">
        <v>74</v>
      </c>
    </row>
    <row r="67" spans="1:1" ht="15.75" x14ac:dyDescent="0.25">
      <c r="A67" s="2" t="s">
        <v>70</v>
      </c>
    </row>
    <row r="68" spans="1:1" hidden="1" x14ac:dyDescent="0.25"/>
    <row r="69" spans="1:1" hidden="1" x14ac:dyDescent="0.25"/>
    <row r="70" spans="1:1" hidden="1" x14ac:dyDescent="0.25"/>
  </sheetData>
  <sheetProtection sheet="1" selectLockedCells="1"/>
  <conditionalFormatting sqref="C5:E62">
    <cfRule type="cellIs" dxfId="1" priority="1" operator="lessThan">
      <formula>11</formula>
    </cfRule>
    <cfRule type="cellIs" dxfId="0" priority="2" operator="lessThan">
      <formula>11</formula>
    </cfRule>
  </conditionalFormatting>
  <pageMargins left="0.7" right="0.7" top="0.75" bottom="0.75" header="0.3" footer="0.3"/>
  <pageSetup scale="66" fitToWidth="0" orientation="portrait" vertic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zoomScaleNormal="100" workbookViewId="0">
      <selection activeCell="B8" sqref="B8"/>
    </sheetView>
  </sheetViews>
  <sheetFormatPr defaultColWidth="0" defaultRowHeight="15" zeroHeight="1" x14ac:dyDescent="0.25"/>
  <cols>
    <col min="1" max="1" width="20.42578125" customWidth="1"/>
    <col min="2" max="2" width="35.7109375" customWidth="1"/>
    <col min="3" max="3" width="43.7109375" customWidth="1"/>
    <col min="4" max="16384" width="9.140625" hidden="1"/>
  </cols>
  <sheetData>
    <row r="1" spans="1:3" ht="18" x14ac:dyDescent="0.25">
      <c r="A1" s="4" t="s">
        <v>81</v>
      </c>
      <c r="B1" s="29" t="s">
        <v>72</v>
      </c>
      <c r="C1" s="23"/>
    </row>
    <row r="2" spans="1:3" ht="18" customHeight="1" x14ac:dyDescent="0.25">
      <c r="A2" s="8" t="s">
        <v>63</v>
      </c>
      <c r="B2" s="16" t="s">
        <v>73</v>
      </c>
      <c r="C2" s="9" t="s">
        <v>64</v>
      </c>
    </row>
    <row r="3" spans="1:3" ht="47.25" x14ac:dyDescent="0.25">
      <c r="A3" s="10" t="s">
        <v>65</v>
      </c>
      <c r="B3" s="15"/>
      <c r="C3" s="19" t="s">
        <v>75</v>
      </c>
    </row>
    <row r="4" spans="1:3" ht="90" x14ac:dyDescent="0.25">
      <c r="A4" s="10" t="s">
        <v>3</v>
      </c>
      <c r="B4" s="13"/>
      <c r="C4" s="19" t="s">
        <v>78</v>
      </c>
    </row>
    <row r="5" spans="1:3" ht="60" x14ac:dyDescent="0.25">
      <c r="A5" s="14" t="s">
        <v>2</v>
      </c>
      <c r="B5" s="17" t="s">
        <v>66</v>
      </c>
      <c r="C5" s="20" t="s">
        <v>76</v>
      </c>
    </row>
    <row r="6" spans="1:3" ht="60" x14ac:dyDescent="0.25">
      <c r="A6" s="14" t="s">
        <v>2</v>
      </c>
      <c r="B6" s="17" t="s">
        <v>71</v>
      </c>
      <c r="C6" s="19" t="s">
        <v>77</v>
      </c>
    </row>
    <row r="7" spans="1:3" ht="15" customHeight="1" x14ac:dyDescent="0.25">
      <c r="A7" s="11"/>
      <c r="B7" s="17" t="s">
        <v>67</v>
      </c>
      <c r="C7" s="20" t="s">
        <v>68</v>
      </c>
    </row>
    <row r="8" spans="1:3" ht="255" x14ac:dyDescent="0.25">
      <c r="A8" s="36" t="s">
        <v>83</v>
      </c>
      <c r="B8" s="17" t="s">
        <v>2</v>
      </c>
      <c r="C8" s="19" t="s">
        <v>85</v>
      </c>
    </row>
    <row r="9" spans="1:3" ht="75" x14ac:dyDescent="0.25">
      <c r="A9" s="14" t="s">
        <v>2</v>
      </c>
      <c r="B9" s="18" t="s">
        <v>69</v>
      </c>
      <c r="C9" s="21" t="s">
        <v>82</v>
      </c>
    </row>
    <row r="10" spans="1:3" ht="15.75" hidden="1" x14ac:dyDescent="0.25">
      <c r="A10" s="5"/>
      <c r="B10" s="6"/>
      <c r="C10" s="7"/>
    </row>
    <row r="11" spans="1:3" ht="15.75" x14ac:dyDescent="0.25">
      <c r="A11" s="12" t="s">
        <v>84</v>
      </c>
      <c r="B11" s="1"/>
      <c r="C11" s="1"/>
    </row>
    <row r="12" spans="1:3" hidden="1" x14ac:dyDescent="0.25"/>
    <row r="13" spans="1:3" hidden="1" x14ac:dyDescent="0.25"/>
  </sheetData>
  <sheetProtection sheet="1" selectLockedCells="1"/>
  <pageMargins left="0.7" right="0.7" top="0.75" bottom="0.75" header="0.3" footer="0.3"/>
  <pageSetup scale="91" fitToHeight="0" orientation="portrait" vertic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Data Table</vt:lpstr>
      <vt:lpstr>Aid Code Grouping Categories</vt:lpstr>
      <vt:lpstr>'Aid Code Grouping Categories'!Print_Area</vt:lpstr>
      <vt:lpstr>'Data Table'!Print_Titles</vt:lpstr>
      <vt:lpstr>TitleRegion1.a2.c9.2</vt:lpstr>
      <vt:lpstr>TitleRegion1.a4.f63.1</vt:lpstr>
    </vt:vector>
  </TitlesOfParts>
  <Company>DHCS &amp;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Lee, Kenny@DHCS</cp:lastModifiedBy>
  <cp:lastPrinted>2020-10-26T23:13:29Z</cp:lastPrinted>
  <dcterms:created xsi:type="dcterms:W3CDTF">2017-03-23T23:09:53Z</dcterms:created>
  <dcterms:modified xsi:type="dcterms:W3CDTF">2023-03-08T00:58:40Z</dcterms:modified>
</cp:coreProperties>
</file>